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270" windowWidth="14895" windowHeight="8340"/>
  </bookViews>
  <sheets>
    <sheet name="IF" sheetId="1" r:id="rId1"/>
    <sheet name="Homes" sheetId="4" r:id="rId2"/>
    <sheet name="Sheet2" sheetId="2" r:id="rId3"/>
  </sheets>
  <definedNames>
    <definedName name="DiscountTable">IF!$F$6:$G$7</definedName>
    <definedName name="Level1">IF!$G$6</definedName>
    <definedName name="Level2">IF!$G$7</definedName>
    <definedName name="Price">IF!$F$9</definedName>
    <definedName name="Volume1">IF!$F$6</definedName>
    <definedName name="Volume2">IF!$F$7</definedName>
  </definedNames>
  <calcPr calcId="124519"/>
</workbook>
</file>

<file path=xl/calcChain.xml><?xml version="1.0" encoding="utf-8"?>
<calcChain xmlns="http://schemas.openxmlformats.org/spreadsheetml/2006/main">
  <c r="F12" i="4"/>
  <c r="F15"/>
  <c r="F16"/>
  <c r="F17"/>
  <c r="F18"/>
  <c r="F19"/>
  <c r="F21"/>
  <c r="E12" i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</calcChain>
</file>

<file path=xl/sharedStrings.xml><?xml version="1.0" encoding="utf-8"?>
<sst xmlns="http://schemas.openxmlformats.org/spreadsheetml/2006/main" count="92" uniqueCount="65">
  <si>
    <t xml:space="preserve">CTS TRAINING </t>
  </si>
  <si>
    <t>R   E   V   I   E   W</t>
  </si>
  <si>
    <t>Customer Name</t>
  </si>
  <si>
    <t>DISCOUNTS</t>
  </si>
  <si>
    <t>Level 1</t>
  </si>
  <si>
    <t>Volume</t>
  </si>
  <si>
    <t>Level 2</t>
  </si>
  <si>
    <t>%</t>
  </si>
  <si>
    <t>Alice Abramas</t>
  </si>
  <si>
    <t>John Adelheim</t>
  </si>
  <si>
    <t>Horst Albrecht</t>
  </si>
  <si>
    <t>Vance Bachman</t>
  </si>
  <si>
    <t>Amy Baker</t>
  </si>
  <si>
    <t>Christine Baker</t>
  </si>
  <si>
    <t>Ronald Callaghan</t>
  </si>
  <si>
    <t>Terry Caracio</t>
  </si>
  <si>
    <t>John Carpenter</t>
  </si>
  <si>
    <t>Henry Davis</t>
  </si>
  <si>
    <t>Laura Deal</t>
  </si>
  <si>
    <t>Karl Deibler</t>
  </si>
  <si>
    <t>George Eastburn</t>
  </si>
  <si>
    <t>Fred Edwards</t>
  </si>
  <si>
    <t>Susan Edwards</t>
  </si>
  <si>
    <t>Janice Faraco</t>
  </si>
  <si>
    <t>Ernest Feldgus</t>
  </si>
  <si>
    <t>Josephine Fimbel</t>
  </si>
  <si>
    <t>Miller Fredericks</t>
  </si>
  <si>
    <t>Jon Johnson</t>
  </si>
  <si>
    <t>Frank Killough</t>
  </si>
  <si>
    <t>Steve Messick</t>
  </si>
  <si>
    <t>Paul Parker</t>
  </si>
  <si>
    <t>Audrey Roy</t>
  </si>
  <si>
    <t>Wendy Sticklebaugh</t>
  </si>
  <si>
    <t>Doug Trimbach</t>
  </si>
  <si>
    <t>Will Wang</t>
  </si>
  <si>
    <t>Cartons</t>
  </si>
  <si>
    <t>Price/Carton</t>
  </si>
  <si>
    <t>Amount</t>
  </si>
  <si>
    <t>Discount</t>
  </si>
  <si>
    <t>Less</t>
  </si>
  <si>
    <t>Pmt</t>
  </si>
  <si>
    <t>Credit</t>
  </si>
  <si>
    <t>Cash</t>
  </si>
  <si>
    <t>Credit Pmt</t>
  </si>
  <si>
    <t>Method</t>
  </si>
  <si>
    <t>Total</t>
  </si>
  <si>
    <r>
      <t xml:space="preserve">In this exercise, you must: 
-  Calculate the amount - </t>
    </r>
    <r>
      <rPr>
        <b/>
        <sz val="10"/>
        <color indexed="9"/>
        <rFont val="Arial"/>
        <family val="2"/>
      </rPr>
      <t>number of cartons</t>
    </r>
    <r>
      <rPr>
        <sz val="10"/>
        <color indexed="9"/>
        <rFont val="Arial"/>
        <family val="2"/>
      </rPr>
      <t xml:space="preserve"> by the </t>
    </r>
    <r>
      <rPr>
        <b/>
        <sz val="10"/>
        <color indexed="9"/>
        <rFont val="Arial"/>
        <family val="2"/>
      </rPr>
      <t xml:space="preserve">Price.
-  </t>
    </r>
    <r>
      <rPr>
        <sz val="10"/>
        <color indexed="9"/>
        <rFont val="Arial"/>
        <family val="2"/>
      </rPr>
      <t xml:space="preserve">Calculate the </t>
    </r>
    <r>
      <rPr>
        <b/>
        <sz val="10"/>
        <color indexed="9"/>
        <rFont val="Arial"/>
        <family val="2"/>
      </rPr>
      <t>discount</t>
    </r>
    <r>
      <rPr>
        <sz val="10"/>
        <color indexed="9"/>
        <rFont val="Arial"/>
        <family val="2"/>
      </rPr>
      <t xml:space="preserve"> - based on the volume of the order.  
   Note there are 2 discount levels.
A </t>
    </r>
    <r>
      <rPr>
        <b/>
        <sz val="10"/>
        <color indexed="9"/>
        <rFont val="Arial"/>
        <family val="2"/>
      </rPr>
      <t>Credit charge</t>
    </r>
    <r>
      <rPr>
        <sz val="10"/>
        <color indexed="9"/>
        <rFont val="Arial"/>
        <family val="2"/>
      </rPr>
      <t xml:space="preserve"> applies to customers who purchase on credit.  Calculate the </t>
    </r>
    <r>
      <rPr>
        <b/>
        <sz val="10"/>
        <color indexed="9"/>
        <rFont val="Arial"/>
        <family val="2"/>
      </rPr>
      <t>TotalAmount</t>
    </r>
    <r>
      <rPr>
        <sz val="10"/>
        <color indexed="9"/>
        <rFont val="Arial"/>
        <family val="2"/>
      </rPr>
      <t xml:space="preserve"> including the Credit charge if applicable.
</t>
    </r>
  </si>
  <si>
    <t>Model</t>
  </si>
  <si>
    <t>Kensington</t>
  </si>
  <si>
    <t>Remington</t>
  </si>
  <si>
    <t>Royale</t>
  </si>
  <si>
    <t>Panarama</t>
  </si>
  <si>
    <t>Bedrooms</t>
  </si>
  <si>
    <t>No of 
Bedrooms</t>
  </si>
  <si>
    <t>Price</t>
  </si>
  <si>
    <t>Extras</t>
  </si>
  <si>
    <t>Ensuite</t>
  </si>
  <si>
    <t>Garage</t>
  </si>
  <si>
    <t>Carport</t>
  </si>
  <si>
    <t>Landscaping</t>
  </si>
  <si>
    <t>Swimming Pool</t>
  </si>
  <si>
    <t>Total Price</t>
  </si>
  <si>
    <t xml:space="preserve">   Model</t>
  </si>
  <si>
    <t>Sandelwood Homes</t>
  </si>
  <si>
    <t xml:space="preserve">   Extras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</si>
</sst>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* #,##0_-;\-* #,##0_-;_-* &quot;-&quot;??_-;_-@_-"/>
  </numFmts>
  <fonts count="16">
    <font>
      <sz val="10"/>
      <name val="Arial"/>
    </font>
    <font>
      <sz val="10"/>
      <name val="Arial"/>
    </font>
    <font>
      <b/>
      <sz val="18"/>
      <color indexed="9"/>
      <name val="Arial"/>
      <family val="2"/>
    </font>
    <font>
      <b/>
      <sz val="12"/>
      <color indexed="10"/>
      <name val="Arial Black"/>
      <family val="2"/>
    </font>
    <font>
      <b/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22"/>
      <name val="Arial"/>
      <family val="2"/>
    </font>
    <font>
      <b/>
      <sz val="10"/>
      <color indexed="16"/>
      <name val="Arial"/>
      <family val="2"/>
    </font>
    <font>
      <b/>
      <sz val="20"/>
      <color indexed="62"/>
      <name val="Papyrus"/>
      <family val="4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2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Gray">
        <fgColor indexed="9"/>
        <bgColor indexed="26"/>
      </patternFill>
    </fill>
    <fill>
      <patternFill patternType="mediumGray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47"/>
        <bgColor indexed="50"/>
      </patternFill>
    </fill>
    <fill>
      <patternFill patternType="solid">
        <fgColor indexed="47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" fontId="0" fillId="0" borderId="0" xfId="0" applyNumberFormat="1"/>
    <xf numFmtId="0" fontId="4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9" fontId="5" fillId="2" borderId="0" xfId="3" applyFont="1" applyFill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4" fontId="0" fillId="3" borderId="0" xfId="2" applyNumberFormat="1" applyFont="1" applyFill="1"/>
    <xf numFmtId="44" fontId="0" fillId="4" borderId="0" xfId="2" applyNumberFormat="1" applyFont="1" applyFill="1"/>
    <xf numFmtId="44" fontId="0" fillId="5" borderId="0" xfId="2" applyFont="1" applyFill="1"/>
    <xf numFmtId="44" fontId="5" fillId="5" borderId="0" xfId="2" applyFont="1" applyFill="1"/>
    <xf numFmtId="10" fontId="5" fillId="5" borderId="0" xfId="3" applyNumberFormat="1" applyFont="1" applyFill="1" applyAlignment="1">
      <alignment horizontal="center"/>
    </xf>
    <xf numFmtId="44" fontId="0" fillId="6" borderId="0" xfId="2" applyFont="1" applyFill="1" applyAlignment="1">
      <alignment horizontal="center"/>
    </xf>
    <xf numFmtId="0" fontId="5" fillId="7" borderId="0" xfId="0" applyFont="1" applyFill="1"/>
    <xf numFmtId="44" fontId="0" fillId="7" borderId="0" xfId="2" applyFont="1" applyFill="1" applyAlignment="1">
      <alignment horizontal="center"/>
    </xf>
    <xf numFmtId="0" fontId="8" fillId="8" borderId="0" xfId="0" applyFont="1" applyFill="1"/>
    <xf numFmtId="0" fontId="8" fillId="9" borderId="0" xfId="0" applyFont="1" applyFill="1" applyAlignment="1"/>
    <xf numFmtId="0" fontId="8" fillId="9" borderId="0" xfId="0" applyFont="1" applyFill="1" applyAlignment="1">
      <alignment horizontal="center" wrapText="1"/>
    </xf>
    <xf numFmtId="0" fontId="9" fillId="10" borderId="0" xfId="0" applyFont="1" applyFill="1"/>
    <xf numFmtId="0" fontId="5" fillId="11" borderId="0" xfId="0" applyFont="1" applyFill="1"/>
    <xf numFmtId="0" fontId="0" fillId="12" borderId="0" xfId="0" applyFill="1"/>
    <xf numFmtId="164" fontId="5" fillId="12" borderId="0" xfId="2" applyNumberFormat="1" applyFont="1" applyFill="1"/>
    <xf numFmtId="0" fontId="5" fillId="12" borderId="0" xfId="0" applyFont="1" applyFill="1" applyAlignment="1">
      <alignment vertical="center"/>
    </xf>
    <xf numFmtId="0" fontId="10" fillId="12" borderId="0" xfId="0" applyFont="1" applyFill="1"/>
    <xf numFmtId="164" fontId="5" fillId="0" borderId="0" xfId="2" applyNumberFormat="1" applyFont="1" applyFill="1"/>
    <xf numFmtId="0" fontId="11" fillId="12" borderId="0" xfId="0" applyFont="1" applyFill="1" applyAlignment="1">
      <alignment vertical="center"/>
    </xf>
    <xf numFmtId="0" fontId="5" fillId="0" borderId="0" xfId="0" applyFont="1"/>
    <xf numFmtId="0" fontId="12" fillId="0" borderId="0" xfId="0" applyFont="1" applyAlignment="1">
      <alignment vertical="top"/>
    </xf>
    <xf numFmtId="165" fontId="1" fillId="0" borderId="0" xfId="1" applyNumberFormat="1" applyFont="1"/>
    <xf numFmtId="165" fontId="1" fillId="10" borderId="0" xfId="1" applyNumberFormat="1" applyFill="1"/>
    <xf numFmtId="165" fontId="1" fillId="10" borderId="0" xfId="1" applyNumberFormat="1" applyFont="1" applyFill="1"/>
    <xf numFmtId="0" fontId="13" fillId="12" borderId="0" xfId="0" applyFont="1" applyFill="1"/>
    <xf numFmtId="0" fontId="14" fillId="12" borderId="0" xfId="0" applyFont="1" applyFill="1"/>
    <xf numFmtId="0" fontId="15" fillId="12" borderId="0" xfId="0" applyFont="1" applyFill="1"/>
    <xf numFmtId="4" fontId="2" fillId="8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4" fontId="7" fillId="8" borderId="3" xfId="0" applyNumberFormat="1" applyFont="1" applyFill="1" applyBorder="1" applyAlignment="1">
      <alignment horizontal="left" vertical="top" wrapText="1"/>
    </xf>
    <xf numFmtId="4" fontId="7" fillId="8" borderId="0" xfId="0" applyNumberFormat="1" applyFont="1" applyFill="1" applyBorder="1" applyAlignment="1">
      <alignment horizontal="left" vertical="top" wrapText="1"/>
    </xf>
    <xf numFmtId="0" fontId="8" fillId="9" borderId="0" xfId="0" applyFont="1" applyFill="1" applyAlignment="1">
      <alignment horizontal="center" wrapText="1"/>
    </xf>
    <xf numFmtId="0" fontId="8" fillId="9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9" borderId="0" xfId="0" applyFont="1" applyFill="1" applyAlignment="1">
      <alignment horizontal="righ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657225</xdr:rowOff>
    </xdr:from>
    <xdr:to>
      <xdr:col>1</xdr:col>
      <xdr:colOff>685800</xdr:colOff>
      <xdr:row>15</xdr:row>
      <xdr:rowOff>180975</xdr:rowOff>
    </xdr:to>
    <xdr:pic>
      <xdr:nvPicPr>
        <xdr:cNvPr id="2056" name="Picture 8" descr="C:\Program Files\Microsoft Office\Clipart\standard\stddir2\BL00358_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52625"/>
          <a:ext cx="1019175" cy="1295400"/>
        </a:xfrm>
        <a:prstGeom prst="rect">
          <a:avLst/>
        </a:prstGeom>
        <a:noFill/>
        <a:effectLst>
          <a:outerShdw dist="107763" dir="8100000" algn="ctr" rotWithShape="0">
            <a:srgbClr val="993300"/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tabSelected="1" workbookViewId="0">
      <selection activeCell="C12" sqref="C12"/>
    </sheetView>
  </sheetViews>
  <sheetFormatPr defaultRowHeight="12.75"/>
  <cols>
    <col min="1" max="1" width="19" customWidth="1"/>
    <col min="2" max="2" width="8" bestFit="1" customWidth="1"/>
    <col min="3" max="3" width="13.7109375" customWidth="1"/>
    <col min="4" max="4" width="15.85546875" customWidth="1"/>
    <col min="5" max="5" width="12.42578125" bestFit="1" customWidth="1"/>
    <col min="6" max="6" width="11.7109375" bestFit="1" customWidth="1"/>
    <col min="7" max="7" width="12.28515625" bestFit="1" customWidth="1"/>
    <col min="8" max="8" width="11.7109375" bestFit="1" customWidth="1"/>
  </cols>
  <sheetData>
    <row r="1" spans="1:7" ht="23.25">
      <c r="A1" s="39" t="s">
        <v>0</v>
      </c>
      <c r="B1" s="39"/>
      <c r="C1" s="39"/>
    </row>
    <row r="2" spans="1:7" ht="19.5">
      <c r="A2" s="40" t="s">
        <v>1</v>
      </c>
      <c r="B2" s="40"/>
      <c r="C2" s="40"/>
    </row>
    <row r="3" spans="1:7" ht="18">
      <c r="A3" s="42" t="s">
        <v>46</v>
      </c>
      <c r="B3" s="42"/>
      <c r="C3" s="42"/>
      <c r="D3" s="42"/>
      <c r="E3" s="41"/>
      <c r="F3" s="41"/>
      <c r="G3" s="41"/>
    </row>
    <row r="4" spans="1:7" ht="18">
      <c r="A4" s="43"/>
      <c r="B4" s="43"/>
      <c r="C4" s="43"/>
      <c r="D4" s="43"/>
      <c r="E4" s="41" t="s">
        <v>3</v>
      </c>
      <c r="F4" s="41"/>
      <c r="G4" s="41"/>
    </row>
    <row r="5" spans="1:7">
      <c r="A5" s="43"/>
      <c r="B5" s="43"/>
      <c r="C5" s="43"/>
      <c r="D5" s="43"/>
      <c r="E5" s="6"/>
      <c r="F5" s="6" t="s">
        <v>5</v>
      </c>
      <c r="G5" s="6" t="s">
        <v>7</v>
      </c>
    </row>
    <row r="6" spans="1:7">
      <c r="A6" s="43"/>
      <c r="B6" s="43"/>
      <c r="C6" s="43"/>
      <c r="D6" s="43"/>
      <c r="E6" s="7" t="s">
        <v>4</v>
      </c>
      <c r="F6" s="5">
        <v>100</v>
      </c>
      <c r="G6" s="8">
        <v>0.1</v>
      </c>
    </row>
    <row r="7" spans="1:7">
      <c r="A7" s="43"/>
      <c r="B7" s="43"/>
      <c r="C7" s="43"/>
      <c r="D7" s="43"/>
      <c r="E7" s="7" t="s">
        <v>6</v>
      </c>
      <c r="F7" s="5">
        <v>500</v>
      </c>
      <c r="G7" s="8">
        <v>0.2</v>
      </c>
    </row>
    <row r="8" spans="1:7">
      <c r="A8" s="43"/>
      <c r="B8" s="43"/>
      <c r="C8" s="43"/>
      <c r="D8" s="43"/>
      <c r="E8" s="12"/>
      <c r="F8" s="18" t="s">
        <v>36</v>
      </c>
      <c r="G8" s="15" t="s">
        <v>43</v>
      </c>
    </row>
    <row r="9" spans="1:7">
      <c r="A9" s="43"/>
      <c r="B9" s="43"/>
      <c r="C9" s="43"/>
      <c r="D9" s="43"/>
      <c r="E9" s="12"/>
      <c r="F9" s="19">
        <v>25.5</v>
      </c>
      <c r="G9" s="16">
        <v>2.5000000000000001E-2</v>
      </c>
    </row>
    <row r="10" spans="1:7">
      <c r="A10" s="2"/>
      <c r="B10" s="1"/>
      <c r="C10" s="3"/>
      <c r="D10" s="1"/>
      <c r="E10" s="4" t="s">
        <v>39</v>
      </c>
      <c r="F10" s="4" t="s">
        <v>40</v>
      </c>
      <c r="G10" s="4" t="s">
        <v>45</v>
      </c>
    </row>
    <row r="11" spans="1:7" ht="13.5" thickBot="1">
      <c r="A11" s="9" t="s">
        <v>2</v>
      </c>
      <c r="B11" s="10" t="s">
        <v>35</v>
      </c>
      <c r="C11" s="10" t="s">
        <v>37</v>
      </c>
      <c r="D11" s="10" t="s">
        <v>38</v>
      </c>
      <c r="E11" s="10" t="s">
        <v>38</v>
      </c>
      <c r="F11" s="10" t="s">
        <v>44</v>
      </c>
      <c r="G11" s="10" t="s">
        <v>40</v>
      </c>
    </row>
    <row r="12" spans="1:7" ht="15" customHeight="1">
      <c r="A12" t="s">
        <v>8</v>
      </c>
      <c r="B12" s="11">
        <v>279</v>
      </c>
      <c r="C12" s="17"/>
      <c r="D12" s="12"/>
      <c r="E12" s="13">
        <f>C12-D12</f>
        <v>0</v>
      </c>
      <c r="F12" s="11" t="s">
        <v>41</v>
      </c>
      <c r="G12" s="14"/>
    </row>
    <row r="13" spans="1:7" ht="15" customHeight="1">
      <c r="A13" t="s">
        <v>9</v>
      </c>
      <c r="B13" s="11">
        <v>732</v>
      </c>
      <c r="C13" s="17"/>
      <c r="D13" s="12"/>
      <c r="E13" s="13">
        <f t="shared" ref="E13:E38" si="0">C13-D13</f>
        <v>0</v>
      </c>
      <c r="F13" s="11" t="s">
        <v>42</v>
      </c>
      <c r="G13" s="14"/>
    </row>
    <row r="14" spans="1:7" ht="15" customHeight="1">
      <c r="A14" t="s">
        <v>10</v>
      </c>
      <c r="B14" s="11">
        <v>831</v>
      </c>
      <c r="C14" s="17"/>
      <c r="D14" s="12"/>
      <c r="E14" s="13">
        <f t="shared" si="0"/>
        <v>0</v>
      </c>
      <c r="F14" s="11" t="s">
        <v>41</v>
      </c>
      <c r="G14" s="14"/>
    </row>
    <row r="15" spans="1:7" ht="15" customHeight="1">
      <c r="A15" t="s">
        <v>11</v>
      </c>
      <c r="B15" s="11">
        <v>240</v>
      </c>
      <c r="C15" s="17"/>
      <c r="D15" s="12"/>
      <c r="E15" s="13">
        <f t="shared" si="0"/>
        <v>0</v>
      </c>
      <c r="F15" s="11" t="s">
        <v>41</v>
      </c>
      <c r="G15" s="14"/>
    </row>
    <row r="16" spans="1:7" ht="15" customHeight="1">
      <c r="A16" t="s">
        <v>12</v>
      </c>
      <c r="B16" s="11">
        <v>640</v>
      </c>
      <c r="C16" s="17"/>
      <c r="D16" s="12"/>
      <c r="E16" s="13">
        <f t="shared" si="0"/>
        <v>0</v>
      </c>
      <c r="F16" s="11" t="s">
        <v>42</v>
      </c>
      <c r="G16" s="14"/>
    </row>
    <row r="17" spans="1:7" ht="15" customHeight="1">
      <c r="A17" t="s">
        <v>13</v>
      </c>
      <c r="B17" s="11">
        <v>71</v>
      </c>
      <c r="C17" s="17"/>
      <c r="D17" s="12"/>
      <c r="E17" s="13">
        <f t="shared" si="0"/>
        <v>0</v>
      </c>
      <c r="F17" s="11" t="s">
        <v>41</v>
      </c>
      <c r="G17" s="14"/>
    </row>
    <row r="18" spans="1:7" ht="15" customHeight="1">
      <c r="A18" t="s">
        <v>14</v>
      </c>
      <c r="B18" s="11">
        <v>736</v>
      </c>
      <c r="C18" s="17"/>
      <c r="D18" s="12"/>
      <c r="E18" s="13">
        <f t="shared" si="0"/>
        <v>0</v>
      </c>
      <c r="F18" s="11" t="s">
        <v>42</v>
      </c>
      <c r="G18" s="14"/>
    </row>
    <row r="19" spans="1:7" ht="15" customHeight="1">
      <c r="A19" t="s">
        <v>15</v>
      </c>
      <c r="B19" s="11">
        <v>968</v>
      </c>
      <c r="C19" s="17"/>
      <c r="D19" s="12"/>
      <c r="E19" s="13">
        <f t="shared" si="0"/>
        <v>0</v>
      </c>
      <c r="F19" s="11" t="s">
        <v>42</v>
      </c>
      <c r="G19" s="14"/>
    </row>
    <row r="20" spans="1:7" ht="15" customHeight="1">
      <c r="A20" t="s">
        <v>16</v>
      </c>
      <c r="B20" s="11">
        <v>641</v>
      </c>
      <c r="C20" s="17"/>
      <c r="D20" s="12"/>
      <c r="E20" s="13">
        <f t="shared" si="0"/>
        <v>0</v>
      </c>
      <c r="F20" s="11" t="s">
        <v>42</v>
      </c>
      <c r="G20" s="14"/>
    </row>
    <row r="21" spans="1:7" ht="15" customHeight="1">
      <c r="A21" t="s">
        <v>17</v>
      </c>
      <c r="B21" s="11">
        <v>833</v>
      </c>
      <c r="C21" s="17"/>
      <c r="D21" s="12"/>
      <c r="E21" s="13">
        <f t="shared" si="0"/>
        <v>0</v>
      </c>
      <c r="F21" s="11" t="s">
        <v>41</v>
      </c>
      <c r="G21" s="14"/>
    </row>
    <row r="22" spans="1:7" ht="15" customHeight="1">
      <c r="A22" t="s">
        <v>18</v>
      </c>
      <c r="B22" s="11">
        <v>613</v>
      </c>
      <c r="C22" s="17"/>
      <c r="D22" s="12"/>
      <c r="E22" s="13">
        <f t="shared" si="0"/>
        <v>0</v>
      </c>
      <c r="F22" s="11" t="s">
        <v>42</v>
      </c>
      <c r="G22" s="14"/>
    </row>
    <row r="23" spans="1:7" ht="15" customHeight="1">
      <c r="A23" t="s">
        <v>19</v>
      </c>
      <c r="B23" s="11">
        <v>669</v>
      </c>
      <c r="C23" s="17"/>
      <c r="D23" s="12"/>
      <c r="E23" s="13">
        <f t="shared" si="0"/>
        <v>0</v>
      </c>
      <c r="F23" s="11" t="s">
        <v>42</v>
      </c>
      <c r="G23" s="14"/>
    </row>
    <row r="24" spans="1:7" ht="15" customHeight="1">
      <c r="A24" t="s">
        <v>20</v>
      </c>
      <c r="B24" s="11">
        <v>177</v>
      </c>
      <c r="C24" s="17"/>
      <c r="D24" s="12"/>
      <c r="E24" s="13">
        <f t="shared" si="0"/>
        <v>0</v>
      </c>
      <c r="F24" s="11" t="s">
        <v>42</v>
      </c>
      <c r="G24" s="14"/>
    </row>
    <row r="25" spans="1:7" ht="15" customHeight="1">
      <c r="A25" t="s">
        <v>21</v>
      </c>
      <c r="B25" s="11">
        <v>160</v>
      </c>
      <c r="C25" s="17"/>
      <c r="D25" s="12"/>
      <c r="E25" s="13">
        <f t="shared" si="0"/>
        <v>0</v>
      </c>
      <c r="F25" s="11" t="s">
        <v>41</v>
      </c>
      <c r="G25" s="14"/>
    </row>
    <row r="26" spans="1:7" ht="15" customHeight="1">
      <c r="A26" t="s">
        <v>22</v>
      </c>
      <c r="B26" s="11">
        <v>472</v>
      </c>
      <c r="C26" s="17"/>
      <c r="D26" s="12"/>
      <c r="E26" s="13">
        <f t="shared" si="0"/>
        <v>0</v>
      </c>
      <c r="F26" s="11" t="s">
        <v>41</v>
      </c>
      <c r="G26" s="14"/>
    </row>
    <row r="27" spans="1:7" ht="15" customHeight="1">
      <c r="A27" t="s">
        <v>23</v>
      </c>
      <c r="B27" s="11">
        <v>528</v>
      </c>
      <c r="C27" s="17"/>
      <c r="D27" s="12"/>
      <c r="E27" s="13">
        <f t="shared" si="0"/>
        <v>0</v>
      </c>
      <c r="F27" s="11" t="s">
        <v>41</v>
      </c>
      <c r="G27" s="14"/>
    </row>
    <row r="28" spans="1:7" ht="15" customHeight="1">
      <c r="A28" t="s">
        <v>24</v>
      </c>
      <c r="B28" s="11">
        <v>720</v>
      </c>
      <c r="C28" s="17"/>
      <c r="D28" s="12"/>
      <c r="E28" s="13">
        <f t="shared" si="0"/>
        <v>0</v>
      </c>
      <c r="F28" s="11" t="s">
        <v>41</v>
      </c>
      <c r="G28" s="14"/>
    </row>
    <row r="29" spans="1:7" ht="15" customHeight="1">
      <c r="A29" t="s">
        <v>25</v>
      </c>
      <c r="B29" s="11">
        <v>628</v>
      </c>
      <c r="C29" s="17"/>
      <c r="D29" s="12"/>
      <c r="E29" s="13">
        <f t="shared" si="0"/>
        <v>0</v>
      </c>
      <c r="F29" s="11" t="s">
        <v>41</v>
      </c>
      <c r="G29" s="14"/>
    </row>
    <row r="30" spans="1:7" ht="15" customHeight="1">
      <c r="A30" t="s">
        <v>26</v>
      </c>
      <c r="B30" s="11">
        <v>816</v>
      </c>
      <c r="C30" s="17"/>
      <c r="D30" s="12"/>
      <c r="E30" s="13">
        <f t="shared" si="0"/>
        <v>0</v>
      </c>
      <c r="F30" s="11" t="s">
        <v>41</v>
      </c>
      <c r="G30" s="14"/>
    </row>
    <row r="31" spans="1:7" ht="15" customHeight="1">
      <c r="A31" t="s">
        <v>27</v>
      </c>
      <c r="B31" s="11">
        <v>104</v>
      </c>
      <c r="C31" s="17"/>
      <c r="D31" s="12"/>
      <c r="E31" s="13">
        <f t="shared" si="0"/>
        <v>0</v>
      </c>
      <c r="F31" s="11" t="s">
        <v>42</v>
      </c>
      <c r="G31" s="14"/>
    </row>
    <row r="32" spans="1:7" ht="15" customHeight="1">
      <c r="A32" t="s">
        <v>28</v>
      </c>
      <c r="B32" s="11">
        <v>360</v>
      </c>
      <c r="C32" s="17"/>
      <c r="D32" s="12"/>
      <c r="E32" s="13">
        <f t="shared" si="0"/>
        <v>0</v>
      </c>
      <c r="F32" s="11" t="s">
        <v>42</v>
      </c>
      <c r="G32" s="14"/>
    </row>
    <row r="33" spans="1:7" ht="15" customHeight="1">
      <c r="A33" t="s">
        <v>29</v>
      </c>
      <c r="B33" s="11">
        <v>191</v>
      </c>
      <c r="C33" s="17"/>
      <c r="D33" s="12"/>
      <c r="E33" s="13">
        <f t="shared" si="0"/>
        <v>0</v>
      </c>
      <c r="F33" s="11" t="s">
        <v>42</v>
      </c>
      <c r="G33" s="14"/>
    </row>
    <row r="34" spans="1:7" ht="15" customHeight="1">
      <c r="A34" t="s">
        <v>30</v>
      </c>
      <c r="B34" s="11">
        <v>365</v>
      </c>
      <c r="C34" s="17"/>
      <c r="D34" s="12"/>
      <c r="E34" s="13">
        <f t="shared" si="0"/>
        <v>0</v>
      </c>
      <c r="F34" s="11" t="s">
        <v>42</v>
      </c>
      <c r="G34" s="14"/>
    </row>
    <row r="35" spans="1:7" ht="15" customHeight="1">
      <c r="A35" t="s">
        <v>31</v>
      </c>
      <c r="B35" s="11">
        <v>375</v>
      </c>
      <c r="C35" s="17"/>
      <c r="D35" s="12"/>
      <c r="E35" s="13">
        <f t="shared" si="0"/>
        <v>0</v>
      </c>
      <c r="F35" s="11" t="s">
        <v>42</v>
      </c>
      <c r="G35" s="14"/>
    </row>
    <row r="36" spans="1:7" ht="15" customHeight="1">
      <c r="A36" t="s">
        <v>32</v>
      </c>
      <c r="B36" s="11">
        <v>43</v>
      </c>
      <c r="C36" s="17"/>
      <c r="D36" s="12"/>
      <c r="E36" s="13">
        <f t="shared" si="0"/>
        <v>0</v>
      </c>
      <c r="F36" s="11" t="s">
        <v>42</v>
      </c>
      <c r="G36" s="14"/>
    </row>
    <row r="37" spans="1:7" ht="15" customHeight="1">
      <c r="A37" t="s">
        <v>33</v>
      </c>
      <c r="B37" s="11">
        <v>944</v>
      </c>
      <c r="C37" s="17"/>
      <c r="D37" s="12"/>
      <c r="E37" s="13">
        <f t="shared" si="0"/>
        <v>0</v>
      </c>
      <c r="F37" s="11" t="s">
        <v>41</v>
      </c>
      <c r="G37" s="14"/>
    </row>
    <row r="38" spans="1:7" ht="15" customHeight="1">
      <c r="A38" t="s">
        <v>34</v>
      </c>
      <c r="B38" s="11">
        <v>496</v>
      </c>
      <c r="C38" s="17"/>
      <c r="D38" s="12"/>
      <c r="E38" s="13">
        <f t="shared" si="0"/>
        <v>0</v>
      </c>
      <c r="F38" s="11" t="s">
        <v>42</v>
      </c>
      <c r="G38" s="14"/>
    </row>
  </sheetData>
  <mergeCells count="5">
    <mergeCell ref="A1:C1"/>
    <mergeCell ref="A2:C2"/>
    <mergeCell ref="E4:G4"/>
    <mergeCell ref="A3:D9"/>
    <mergeCell ref="E3:G3"/>
  </mergeCells>
  <phoneticPr fontId="0" type="noConversion"/>
  <conditionalFormatting sqref="F12:F38">
    <cfRule type="cellIs" dxfId="0" priority="1" stopIfTrue="1" operator="equal">
      <formula>"Credit"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>
      <selection activeCell="H19" sqref="H19"/>
    </sheetView>
  </sheetViews>
  <sheetFormatPr defaultRowHeight="12.75" outlineLevelRow="1"/>
  <cols>
    <col min="2" max="2" width="11.140625" customWidth="1"/>
    <col min="3" max="3" width="15.7109375" customWidth="1"/>
    <col min="4" max="4" width="12.5703125" customWidth="1"/>
    <col min="5" max="5" width="10.140625" customWidth="1"/>
    <col min="6" max="6" width="11.28515625" bestFit="1" customWidth="1"/>
    <col min="8" max="8" width="14" bestFit="1" customWidth="1"/>
    <col min="9" max="9" width="10.28515625" bestFit="1" customWidth="1"/>
  </cols>
  <sheetData>
    <row r="1" spans="1:9" outlineLevel="1"/>
    <row r="2" spans="1:9" outlineLevel="1"/>
    <row r="3" spans="1:9" outlineLevel="1">
      <c r="B3" s="31" t="s">
        <v>47</v>
      </c>
      <c r="C3" s="46" t="s">
        <v>52</v>
      </c>
      <c r="D3" s="47"/>
      <c r="E3" s="47"/>
      <c r="F3" s="48"/>
      <c r="H3" s="20"/>
      <c r="I3" s="20" t="s">
        <v>55</v>
      </c>
    </row>
    <row r="4" spans="1:9" outlineLevel="1">
      <c r="B4" s="20"/>
      <c r="C4" s="20">
        <v>2</v>
      </c>
      <c r="D4" s="20">
        <v>3</v>
      </c>
      <c r="E4" s="20">
        <v>4</v>
      </c>
      <c r="F4" s="20">
        <v>5</v>
      </c>
      <c r="H4" s="24" t="s">
        <v>58</v>
      </c>
      <c r="I4" s="24">
        <v>550</v>
      </c>
    </row>
    <row r="5" spans="1:9" outlineLevel="1">
      <c r="B5" s="23" t="s">
        <v>48</v>
      </c>
      <c r="C5" s="34">
        <v>85000</v>
      </c>
      <c r="D5" s="34">
        <v>87000</v>
      </c>
      <c r="E5" s="34">
        <v>90000</v>
      </c>
      <c r="F5" s="34">
        <v>94000</v>
      </c>
      <c r="G5" s="33">
        <v>2</v>
      </c>
      <c r="H5" s="35" t="s">
        <v>56</v>
      </c>
      <c r="I5" s="35">
        <v>1000</v>
      </c>
    </row>
    <row r="6" spans="1:9" outlineLevel="1">
      <c r="B6" s="23" t="s">
        <v>51</v>
      </c>
      <c r="C6" s="34">
        <v>97750</v>
      </c>
      <c r="D6" s="34">
        <v>100050</v>
      </c>
      <c r="E6" s="34">
        <v>103500</v>
      </c>
      <c r="F6" s="34">
        <v>108100</v>
      </c>
      <c r="G6" s="33">
        <v>3</v>
      </c>
      <c r="H6" s="35" t="s">
        <v>57</v>
      </c>
      <c r="I6" s="35">
        <v>2000</v>
      </c>
    </row>
    <row r="7" spans="1:9" outlineLevel="1">
      <c r="B7" s="23" t="s">
        <v>49</v>
      </c>
      <c r="C7" s="34">
        <v>117300</v>
      </c>
      <c r="D7" s="34">
        <v>120060</v>
      </c>
      <c r="E7" s="34">
        <v>124200</v>
      </c>
      <c r="F7" s="34">
        <v>129720</v>
      </c>
      <c r="G7" s="33">
        <v>4</v>
      </c>
      <c r="H7" s="35" t="s">
        <v>59</v>
      </c>
      <c r="I7" s="35">
        <v>5000</v>
      </c>
    </row>
    <row r="8" spans="1:9" outlineLevel="1">
      <c r="B8" s="23" t="s">
        <v>50</v>
      </c>
      <c r="C8" s="34">
        <v>195890</v>
      </c>
      <c r="D8" s="34">
        <v>200500.2</v>
      </c>
      <c r="E8" s="34">
        <v>207414</v>
      </c>
      <c r="F8" s="34">
        <v>216632</v>
      </c>
      <c r="G8" s="33">
        <v>5</v>
      </c>
      <c r="H8" s="35" t="s">
        <v>60</v>
      </c>
      <c r="I8" s="35">
        <v>10000</v>
      </c>
    </row>
    <row r="9" spans="1:9" outlineLevel="1"/>
    <row r="10" spans="1:9" ht="39" customHeight="1">
      <c r="A10" s="32" t="s">
        <v>63</v>
      </c>
    </row>
    <row r="11" spans="1:9" ht="25.5" customHeight="1">
      <c r="C11" s="21" t="s">
        <v>62</v>
      </c>
      <c r="D11" s="44" t="s">
        <v>53</v>
      </c>
      <c r="E11" s="45"/>
      <c r="F11" s="22" t="s">
        <v>54</v>
      </c>
    </row>
    <row r="12" spans="1:9">
      <c r="C12" s="25"/>
      <c r="D12" s="25"/>
      <c r="E12" s="25"/>
      <c r="F12" s="26" t="str">
        <f>IF(C13&gt;1,VLOOKUP(INDEX(Model,C13),Table,D13),"")</f>
        <v/>
      </c>
    </row>
    <row r="13" spans="1:9" ht="18" customHeight="1">
      <c r="C13" s="36"/>
      <c r="D13" s="36"/>
      <c r="E13" s="37"/>
      <c r="F13" s="38"/>
    </row>
    <row r="14" spans="1:9" ht="15.75" customHeight="1">
      <c r="C14" s="30" t="s">
        <v>64</v>
      </c>
      <c r="D14" s="30"/>
      <c r="E14" s="25"/>
      <c r="F14" s="25"/>
    </row>
    <row r="15" spans="1:9" ht="15.75" customHeight="1">
      <c r="C15" s="25"/>
      <c r="D15" s="27"/>
      <c r="E15" s="28"/>
      <c r="F15" s="26" t="str">
        <f>IF(D15&gt;1,VLOOKUP(INDEX(Extras,D15,1),Extras,2),"")</f>
        <v/>
      </c>
    </row>
    <row r="16" spans="1:9" ht="15.75" customHeight="1">
      <c r="C16" s="25"/>
      <c r="D16" s="27"/>
      <c r="E16" s="28"/>
      <c r="F16" s="26" t="str">
        <f>IF(D16&gt;1,VLOOKUP(INDEX(Extras,D16,1),Extras,2),"")</f>
        <v/>
      </c>
    </row>
    <row r="17" spans="3:6" ht="15.75" customHeight="1">
      <c r="C17" s="25"/>
      <c r="D17" s="27"/>
      <c r="E17" s="28"/>
      <c r="F17" s="26" t="str">
        <f>IF(D17&gt;1,VLOOKUP(INDEX(Extras,D17,1),Extras,2),"")</f>
        <v/>
      </c>
    </row>
    <row r="18" spans="3:6" ht="15.75" customHeight="1">
      <c r="C18" s="25"/>
      <c r="D18" s="27"/>
      <c r="E18" s="28"/>
      <c r="F18" s="26" t="str">
        <f>IF(D18&gt;1,VLOOKUP(INDEX(Extras,D18,1),Extras,2),"")</f>
        <v/>
      </c>
    </row>
    <row r="19" spans="3:6" ht="18" customHeight="1">
      <c r="C19" s="25"/>
      <c r="D19" s="27"/>
      <c r="E19" s="28"/>
      <c r="F19" s="26" t="str">
        <f>IF(D19&gt;1,VLOOKUP(INDEX(Extras,D19,1),Extras,2),"")</f>
        <v/>
      </c>
    </row>
    <row r="20" spans="3:6" ht="4.5" customHeight="1">
      <c r="C20" s="25"/>
      <c r="D20" s="27"/>
      <c r="E20" s="28"/>
      <c r="F20" s="26"/>
    </row>
    <row r="21" spans="3:6" ht="17.25" customHeight="1">
      <c r="C21" s="21"/>
      <c r="D21" s="49" t="s">
        <v>61</v>
      </c>
      <c r="E21" s="49"/>
      <c r="F21" s="29">
        <f>SUM(F12:F19)</f>
        <v>0</v>
      </c>
    </row>
  </sheetData>
  <mergeCells count="3">
    <mergeCell ref="D11:E11"/>
    <mergeCell ref="C3:F3"/>
    <mergeCell ref="D21:E2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IF</vt:lpstr>
      <vt:lpstr>Homes</vt:lpstr>
      <vt:lpstr>Sheet2</vt:lpstr>
      <vt:lpstr>DiscountTable</vt:lpstr>
      <vt:lpstr>Level1</vt:lpstr>
      <vt:lpstr>Level2</vt:lpstr>
      <vt:lpstr>Price</vt:lpstr>
      <vt:lpstr>Volume1</vt:lpstr>
      <vt:lpstr>Volume2</vt:lpstr>
    </vt:vector>
  </TitlesOfParts>
  <Company>DeskTop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 TRAINING PTY LTD</dc:creator>
  <cp:lastModifiedBy>Student</cp:lastModifiedBy>
  <dcterms:created xsi:type="dcterms:W3CDTF">2000-08-26T11:08:14Z</dcterms:created>
  <dcterms:modified xsi:type="dcterms:W3CDTF">2007-05-21T05:51:44Z</dcterms:modified>
</cp:coreProperties>
</file>